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ushakov\Desktop\"/>
    </mc:Choice>
  </mc:AlternateContent>
  <xr:revisionPtr revIDLastSave="0" documentId="8_{9A728501-345B-4955-9D39-23A5FD4F63C7}" xr6:coauthVersionLast="47" xr6:coauthVersionMax="47" xr10:uidLastSave="{00000000-0000-0000-0000-000000000000}"/>
  <bookViews>
    <workbookView xWindow="-120" yWindow="-120" windowWidth="29040" windowHeight="17640" xr2:uid="{F3AB495B-368B-463A-B352-A2954CF1A8F1}"/>
  </bookViews>
  <sheets>
    <sheet name="ТП ОМС ХМАО" sheetId="1" r:id="rId1"/>
  </sheets>
  <externalReferences>
    <externalReference r:id="rId2"/>
    <externalReference r:id="rId3"/>
    <externalReference r:id="rId4"/>
  </externalReferences>
  <definedNames>
    <definedName name="V_ЧЗ_10_3" localSheetId="0">#REF!</definedName>
    <definedName name="V_ЧЗ_10_3">#REF!</definedName>
    <definedName name="V_ЧЗ_4_3" localSheetId="0">#REF!</definedName>
    <definedName name="V_ЧЗ_4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ВМП">#REF!</definedName>
    <definedName name="ДСКС">#REF!</definedName>
    <definedName name="КС">#REF!</definedName>
    <definedName name="ОБЛПН" localSheetId="0">[2]Лист1!$B$8</definedName>
    <definedName name="ОБЛПН">[2]Лист1!$B$8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[3]Лист1!$B$8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<sst xmlns="http://schemas.openxmlformats.org/spreadsheetml/2006/main" count="107" uniqueCount="104">
  <si>
    <t>Приложение 1</t>
  </si>
  <si>
    <t>к Дополнительному соглашению 13</t>
  </si>
  <si>
    <t>от 30.08.2021</t>
  </si>
  <si>
    <t>Приложение 40</t>
  </si>
  <si>
    <t>к тарифному соглашению в системе обязательного медицинского страхования</t>
  </si>
  <si>
    <t>Ханты-Мансийского автономного округа - Югры на 2021 год</t>
  </si>
  <si>
    <t>от 30 декабря 2020 года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</si>
  <si>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страхования, между медицинскими организациями</t>
  </si>
  <si>
    <t>№
 п/п</t>
  </si>
  <si>
    <t>Основные показатели ТП ОМС</t>
  </si>
  <si>
    <t>2021 год</t>
  </si>
  <si>
    <t>Численность застрахованных лиц на 01 января</t>
  </si>
  <si>
    <t>Коэффициент дифференциации ХМАО-Югры (Кдиф)</t>
  </si>
  <si>
    <t>№
п/п</t>
  </si>
  <si>
    <t>Наименование показателя</t>
  </si>
  <si>
    <t>Распределено на комиссии по разработке ТП ОМС ХМАО-Югры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</si>
  <si>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</si>
  <si>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</si>
  <si>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Итого вместе с МТР</t>
  </si>
  <si>
    <t>объем МП* на 1 застрах. лицо</t>
  </si>
  <si>
    <t>объем МП*</t>
  </si>
  <si>
    <t>БН*** финансовых затрат, руб.</t>
  </si>
  <si>
    <t>размер к-та для опр. ср. ст-ти ед. объема МП*</t>
  </si>
  <si>
    <t>ср. ст-ть ед. объема МП*, руб.</t>
  </si>
  <si>
    <t>ФО**, тыс. руб.</t>
  </si>
  <si>
    <t>ФО**, тыс.руб.</t>
  </si>
  <si>
    <t>МП в амбулаторных условиях, всего</t>
  </si>
  <si>
    <t>1.1</t>
  </si>
  <si>
    <t>МП в амбулаторных условиях (посещения с проф. целью)</t>
  </si>
  <si>
    <t>1.1.1</t>
  </si>
  <si>
    <t>в том числе МП в амб. условиях (с иными целями)</t>
  </si>
  <si>
    <t>1.1.2</t>
  </si>
  <si>
    <t>комплексные посещения при профосмотрах</t>
  </si>
  <si>
    <t>1.1.3</t>
  </si>
  <si>
    <t>комплексные посещения при диспансеризации</t>
  </si>
  <si>
    <t>1.2</t>
  </si>
  <si>
    <t>МП в амбулаторных условиях (обращения по заболеванию)</t>
  </si>
  <si>
    <t>1.3</t>
  </si>
  <si>
    <t>МП в амбулаторных условиях (посещения по неотложной помощи)</t>
  </si>
  <si>
    <t>1.4</t>
  </si>
  <si>
    <t>Диагностические услуги (в составе ОЗ), всего</t>
  </si>
  <si>
    <t>1.4.1</t>
  </si>
  <si>
    <t>компьютерная томография</t>
  </si>
  <si>
    <t>1.4.2</t>
  </si>
  <si>
    <t>магнитно-резонансная томография</t>
  </si>
  <si>
    <t>1.4.3</t>
  </si>
  <si>
    <t>ультразвуковые исследования сердечно-сосудистой системы</t>
  </si>
  <si>
    <t>1.4.4</t>
  </si>
  <si>
    <t>эндоскопические диагностические исследования</t>
  </si>
  <si>
    <t>1.4.5</t>
  </si>
  <si>
    <t>молекулярно-генетические исследования (онкология)</t>
  </si>
  <si>
    <t>1.4.6</t>
  </si>
  <si>
    <t>патологоанатомические исследования биопсийного материала (онкология)</t>
  </si>
  <si>
    <t>1.4.7</t>
  </si>
  <si>
    <t>тестирование на выявление новой коронавирусной инфекции (COVID-19)</t>
  </si>
  <si>
    <t>1.5</t>
  </si>
  <si>
    <t>Фельдшерские/фельдшерско-акушерские пункты</t>
  </si>
  <si>
    <t>МП в условиях дневного стационара, всего</t>
  </si>
  <si>
    <t>2.1</t>
  </si>
  <si>
    <t>МП в условиях ДС (за исключением п. 2.2.-2.4.)</t>
  </si>
  <si>
    <t>2.2</t>
  </si>
  <si>
    <t>МП в условиях ДС по профилю "Онкология"</t>
  </si>
  <si>
    <t>2.3</t>
  </si>
  <si>
    <t>МП в условиях ДС с применением ВРТ (ЭКО)</t>
  </si>
  <si>
    <t>2.4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</si>
  <si>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</si>
  <si>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</si>
  <si>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</si>
  <si>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МП в условиях КС (за исключением п. 3.2.-3.6)</t>
  </si>
  <si>
    <t>3.2</t>
  </si>
  <si>
    <t>МП в условиях КС по профилю "Онкология" (с учетом ВМП)</t>
  </si>
  <si>
    <t>3.3</t>
  </si>
  <si>
    <t>МП в условиях КС по профилю "Медицинская реабилитация"</t>
  </si>
  <si>
    <t>3.4</t>
  </si>
  <si>
    <t>МП в условиях КС по профилю "Гериатрия"</t>
  </si>
  <si>
    <t>3.5</t>
  </si>
  <si>
    <t>МП в условиях КС "COVID-19"</t>
  </si>
  <si>
    <t>3.6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</si>
  <si>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</si>
  <si>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</si>
  <si>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</si>
  <si>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</si>
  <si>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</si>
  <si>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</si>
  <si>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Итого</t>
  </si>
  <si>
    <t>*-</t>
  </si>
  <si>
    <t>медицинская помощь</t>
  </si>
  <si>
    <t>**-</t>
  </si>
  <si>
    <t>финансовое обеспечение</t>
  </si>
  <si>
    <t>***-</t>
  </si>
  <si>
    <t>базовый норматив</t>
  </si>
  <si>
    <t>Подписи сторон:</t>
  </si>
  <si>
    <t xml:space="preserve">Директор Департамента здравоохранения Ханты-Мансийского автономного округа-Югры               </t>
  </si>
  <si>
    <t>А.А. Добровольский</t>
  </si>
  <si>
    <t>Директор Территориального фонда обязательного медицинского страхования Ханты-Мансийского автономного округа-Югры</t>
  </si>
  <si>
    <t>А.П. Фучежи</t>
  </si>
  <si>
    <t>Директор филиала ООО «Капитал МС» в Ханты-Мансийского автономного округа-Югре</t>
  </si>
  <si>
    <t>И.Ю. Кузнецова</t>
  </si>
  <si>
    <t xml:space="preserve">Директор Ханты-Мансийского филиала ООО «АльфаСтрахование-ОМС»  </t>
  </si>
  <si>
    <t>М.А. Соловей</t>
  </si>
  <si>
    <t>Председатель правления Некоммерческого партнерства
«Ассоциация работников здравоохранения Ханты-Мансийского автономного округа-Югры»</t>
  </si>
  <si>
    <t>В.А. Гильванов</t>
  </si>
  <si>
    <t xml:space="preserve">Председатель окружной организации профсоюза работников здравоохранения РФ 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</si>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</sst>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0"/>
    <numFmt numFmtId="165" formatCode="#,##0.0"/>
    <numFmt numFmtId="166" formatCode="#,##0.00000"/>
    <numFmt numFmtId="167" formatCode="#,##0.000000"/>
    <numFmt numFmtId="168" formatCode="#,##0.0000"/>
  </numFmts>
  <fonts count="15" x14ac:knownFonts="1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2" fillId="0" borderId="0" applyFont="0" applyFill="0" applyBorder="0" applyAlignment="0" applyProtection="0"/>
    <xf numFmtId="0" fontId="1" fillId="0" borderId="0"/>
    <xf numFmtId="0" fontId="3" fillId="0" borderId="0"/>
  </cellStyleXfs>
  <cellXfs count="86">
    <xf numFmtId="0" fontId="0" fillId="0" borderId="0" xfId="0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wrapText="1"/>
    </xf>
    <xf numFmtId="0" fontId="2" fillId="0" borderId="0" xfId="2" applyFont="1"/>
    <xf numFmtId="0" fontId="4" fillId="0" borderId="0" xfId="3" applyFont="1" applyAlignment="1">
      <alignment horizontal="right"/>
    </xf>
    <xf numFmtId="4" fontId="4" fillId="0" borderId="0" xfId="3" applyNumberFormat="1" applyFont="1"/>
    <xf numFmtId="0" fontId="5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/>
    </xf>
    <xf numFmtId="0" fontId="2" fillId="0" borderId="1" xfId="2" applyFont="1" applyBorder="1" applyAlignment="1">
      <alignment wrapText="1"/>
    </xf>
    <xf numFmtId="3" fontId="2" fillId="0" borderId="1" xfId="2" applyNumberFormat="1" applyFont="1" applyBorder="1"/>
    <xf numFmtId="164" fontId="2" fillId="0" borderId="1" xfId="2" applyNumberFormat="1" applyFont="1" applyBorder="1"/>
    <xf numFmtId="4" fontId="2" fillId="0" borderId="0" xfId="2" applyNumberFormat="1" applyFont="1"/>
    <xf numFmtId="0" fontId="2" fillId="0" borderId="0" xfId="2" applyFont="1" applyAlignment="1">
      <alignment horizontal="center"/>
    </xf>
    <xf numFmtId="165" fontId="2" fillId="0" borderId="0" xfId="2" applyNumberFormat="1" applyFont="1"/>
    <xf numFmtId="4" fontId="8" fillId="0" borderId="0" xfId="2" applyNumberFormat="1" applyFont="1"/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4" fontId="7" fillId="0" borderId="4" xfId="2" applyNumberFormat="1" applyFont="1" applyBorder="1" applyAlignment="1">
      <alignment horizontal="center" vertical="center"/>
    </xf>
    <xf numFmtId="4" fontId="7" fillId="0" borderId="5" xfId="2" applyNumberFormat="1" applyFont="1" applyBorder="1" applyAlignment="1">
      <alignment horizontal="center" vertical="center"/>
    </xf>
    <xf numFmtId="4" fontId="7" fillId="0" borderId="6" xfId="2" applyNumberFormat="1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0" xfId="2" applyFont="1"/>
    <xf numFmtId="0" fontId="9" fillId="0" borderId="14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9" fillId="0" borderId="16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/>
    <xf numFmtId="0" fontId="7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left" vertical="center" wrapText="1"/>
    </xf>
    <xf numFmtId="0" fontId="7" fillId="0" borderId="7" xfId="2" applyFont="1" applyBorder="1" applyAlignment="1">
      <alignment horizontal="right" vertical="center" wrapText="1"/>
    </xf>
    <xf numFmtId="165" fontId="7" fillId="0" borderId="1" xfId="2" applyNumberFormat="1" applyFont="1" applyBorder="1" applyAlignment="1">
      <alignment horizontal="right" vertical="center" wrapText="1"/>
    </xf>
    <xf numFmtId="165" fontId="7" fillId="0" borderId="8" xfId="2" applyNumberFormat="1" applyFont="1" applyBorder="1" applyAlignment="1">
      <alignment horizontal="right" vertical="center" wrapText="1"/>
    </xf>
    <xf numFmtId="0" fontId="7" fillId="0" borderId="0" xfId="2" applyFont="1"/>
    <xf numFmtId="49" fontId="9" fillId="0" borderId="7" xfId="2" applyNumberFormat="1" applyFont="1" applyBorder="1" applyAlignment="1">
      <alignment horizontal="center" vertical="center"/>
    </xf>
    <xf numFmtId="0" fontId="9" fillId="0" borderId="8" xfId="2" applyFont="1" applyBorder="1" applyAlignment="1">
      <alignment horizontal="left" vertical="center" wrapText="1" indent="3"/>
    </xf>
    <xf numFmtId="3" fontId="4" fillId="0" borderId="7" xfId="2" applyNumberFormat="1" applyFont="1" applyBorder="1" applyAlignment="1">
      <alignment horizontal="right" vertical="center" wrapText="1"/>
    </xf>
    <xf numFmtId="165" fontId="9" fillId="0" borderId="1" xfId="2" applyNumberFormat="1" applyFont="1" applyBorder="1" applyAlignment="1">
      <alignment horizontal="right" vertical="center" wrapText="1"/>
    </xf>
    <xf numFmtId="3" fontId="4" fillId="0" borderId="1" xfId="2" applyNumberFormat="1" applyFont="1" applyBorder="1" applyAlignment="1">
      <alignment horizontal="right" vertical="center" wrapText="1"/>
    </xf>
    <xf numFmtId="166" fontId="9" fillId="0" borderId="1" xfId="2" applyNumberFormat="1" applyFont="1" applyBorder="1" applyAlignment="1">
      <alignment horizontal="right" vertical="center" wrapText="1"/>
    </xf>
    <xf numFmtId="3" fontId="9" fillId="0" borderId="1" xfId="2" applyNumberFormat="1" applyFont="1" applyBorder="1" applyAlignment="1">
      <alignment horizontal="right" vertical="center" wrapText="1"/>
    </xf>
    <xf numFmtId="164" fontId="9" fillId="0" borderId="1" xfId="2" applyNumberFormat="1" applyFont="1" applyBorder="1" applyAlignment="1">
      <alignment horizontal="right" vertical="center" wrapText="1"/>
    </xf>
    <xf numFmtId="165" fontId="9" fillId="0" borderId="8" xfId="2" applyNumberFormat="1" applyFont="1" applyBorder="1" applyAlignment="1">
      <alignment horizontal="right" vertical="center" wrapText="1"/>
    </xf>
    <xf numFmtId="0" fontId="9" fillId="0" borderId="8" xfId="2" applyFont="1" applyBorder="1" applyAlignment="1">
      <alignment horizontal="left" vertical="center" wrapText="1" indent="5"/>
    </xf>
    <xf numFmtId="0" fontId="9" fillId="0" borderId="8" xfId="2" applyFont="1" applyBorder="1" applyAlignment="1">
      <alignment horizontal="left" vertical="center" wrapText="1" indent="4"/>
    </xf>
    <xf numFmtId="1" fontId="9" fillId="0" borderId="7" xfId="2" applyNumberFormat="1" applyFont="1" applyBorder="1" applyAlignment="1">
      <alignment horizontal="right" vertical="center" wrapText="1"/>
    </xf>
    <xf numFmtId="3" fontId="11" fillId="0" borderId="7" xfId="2" applyNumberFormat="1" applyFont="1" applyBorder="1" applyAlignment="1">
      <alignment horizontal="right" vertical="center" wrapText="1"/>
    </xf>
    <xf numFmtId="3" fontId="11" fillId="0" borderId="1" xfId="2" applyNumberFormat="1" applyFont="1" applyBorder="1" applyAlignment="1">
      <alignment horizontal="right" vertical="center" wrapText="1"/>
    </xf>
    <xf numFmtId="166" fontId="7" fillId="0" borderId="1" xfId="2" applyNumberFormat="1" applyFont="1" applyBorder="1" applyAlignment="1">
      <alignment horizontal="right" vertical="center" wrapText="1"/>
    </xf>
    <xf numFmtId="0" fontId="9" fillId="0" borderId="8" xfId="2" applyFont="1" applyBorder="1" applyAlignment="1">
      <alignment horizontal="left" wrapText="1" indent="3"/>
    </xf>
    <xf numFmtId="167" fontId="9" fillId="0" borderId="1" xfId="2" applyNumberFormat="1" applyFont="1" applyBorder="1" applyAlignment="1">
      <alignment horizontal="right" vertical="center" wrapText="1"/>
    </xf>
    <xf numFmtId="165" fontId="9" fillId="0" borderId="0" xfId="2" applyNumberFormat="1" applyFont="1"/>
    <xf numFmtId="3" fontId="4" fillId="0" borderId="18" xfId="2" applyNumberFormat="1" applyFont="1" applyBorder="1" applyAlignment="1">
      <alignment horizontal="right" vertical="center" wrapText="1"/>
    </xf>
    <xf numFmtId="165" fontId="4" fillId="0" borderId="1" xfId="2" applyNumberFormat="1" applyFont="1" applyBorder="1" applyAlignment="1">
      <alignment horizontal="right" vertical="center" wrapText="1"/>
    </xf>
    <xf numFmtId="3" fontId="9" fillId="0" borderId="7" xfId="2" applyNumberFormat="1" applyFont="1" applyBorder="1" applyAlignment="1">
      <alignment horizontal="right"/>
    </xf>
    <xf numFmtId="0" fontId="7" fillId="0" borderId="19" xfId="2" applyFont="1" applyBorder="1" applyAlignment="1">
      <alignment horizontal="center" vertical="center"/>
    </xf>
    <xf numFmtId="0" fontId="7" fillId="0" borderId="20" xfId="2" applyFont="1" applyBorder="1" applyAlignment="1">
      <alignment horizontal="left" vertical="center" wrapText="1"/>
    </xf>
    <xf numFmtId="0" fontId="7" fillId="0" borderId="19" xfId="2" applyFont="1" applyBorder="1" applyAlignment="1">
      <alignment horizontal="right"/>
    </xf>
    <xf numFmtId="165" fontId="7" fillId="0" borderId="21" xfId="2" applyNumberFormat="1" applyFont="1" applyBorder="1" applyAlignment="1">
      <alignment horizontal="right"/>
    </xf>
    <xf numFmtId="3" fontId="7" fillId="0" borderId="21" xfId="2" applyNumberFormat="1" applyFont="1" applyBorder="1" applyAlignment="1">
      <alignment horizontal="right"/>
    </xf>
    <xf numFmtId="165" fontId="7" fillId="0" borderId="21" xfId="2" applyNumberFormat="1" applyFont="1" applyBorder="1" applyAlignment="1">
      <alignment horizontal="right" vertical="center" wrapText="1"/>
    </xf>
    <xf numFmtId="165" fontId="7" fillId="0" borderId="20" xfId="2" applyNumberFormat="1" applyFont="1" applyBorder="1" applyAlignment="1">
      <alignment horizontal="right"/>
    </xf>
    <xf numFmtId="0" fontId="2" fillId="0" borderId="0" xfId="2" applyFont="1" applyAlignment="1">
      <alignment horizontal="right" vertical="center"/>
    </xf>
    <xf numFmtId="0" fontId="6" fillId="0" borderId="0" xfId="2" applyFont="1" applyAlignment="1">
      <alignment horizont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4" fillId="0" borderId="0" xfId="3" applyFont="1" applyAlignment="1">
      <alignment horizontal="left"/>
    </xf>
    <xf numFmtId="43" fontId="2" fillId="0" borderId="0" xfId="1" applyFont="1" applyFill="1"/>
    <xf numFmtId="168" fontId="2" fillId="0" borderId="0" xfId="2" applyNumberFormat="1" applyFont="1"/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3" applyFont="1" applyAlignment="1">
      <alignment horizontal="left" vertical="center"/>
    </xf>
  </cellXfs>
  <cellStyles count="4">
    <cellStyle name="Обычный" xfId="0" builtinId="0"/>
    <cellStyle name="Обычный 2" xfId="3" xr:uid="{38E7F51E-5A77-4532-AA36-223DC7118EC4}"/>
    <cellStyle name="Обычный 4 2 2" xfId="2" xr:uid="{972E7B3D-05FD-4265-91DE-92ECC99DDA89}"/>
    <cellStyle name="Финансовый" xfId="1" builtinId="3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1054;&#1090;&#1076;&#1077;&#1083;%20&#1092;&#1086;&#1088;&#1084;&#1080;&#1088;&#1086;&#1074;&#1072;&#1085;&#1080;&#1103;%20&#1080;%20&#1089;&#1086;&#1087;&#1088;&#1086;&#1074;&#1086;&#1078;&#1076;&#1077;&#1085;&#1080;&#1103;%20&#1090;&#1077;&#1088;&#1088;&#1080;&#1090;&#1086;&#1088;&#1080;&#1072;&#1083;&#1100;&#1085;&#1086;&#1081;%20&#1087;&#1088;&#1086;&#1075;&#1088;&#1072;&#1084;&#1084;&#1099;%20&#1054;&#1052;&#1057;\1&#1057;&#1054;&#1043;&#1051;&#1040;&#1057;&#1048;&#1058;&#1045;&#1051;&#1068;&#1053;&#1040;&#1071;%20&#1050;&#1054;&#1052;&#1048;&#1057;&#1057;&#1048;&#1071;\!%202021%20-%20&#1050;&#1086;&#1084;&#1080;&#1089;&#1089;&#1080;&#1080;%20&#1087;&#1086;%20&#1088;&#1072;&#1079;&#1088;&#1072;&#1073;&#1086;&#1090;&#1082;&#1077;%20&#1058;&#1055;%20&#1054;&#1052;&#1057;\2021.08.%20&#8470;%2013\&#1053;&#1072;%20&#1082;&#1086;&#1084;&#1080;&#1089;&#1089;&#1080;&#1102;\&#1055;&#1088;&#1080;&#1083;%201-14%20&#1082;%20&#1055;&#1088;&#1086;&#1090;%20&#8470;%2013%20&#1086;&#1090;%2030.08.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 (фин-е)"/>
      <sheetName val="КС (объемы)"/>
      <sheetName val="ДС (фин-е)"/>
      <sheetName val="ДС (объемы)"/>
      <sheetName val="ППЦ (фин-е)"/>
      <sheetName val="ППЦ (объемы)"/>
      <sheetName val="ОЗ (фин-е)"/>
      <sheetName val="ОЗ (объемы)"/>
      <sheetName val="ПНП (фин-е)"/>
      <sheetName val="ПНП (объемы)"/>
      <sheetName val="СМП (фин-е)"/>
      <sheetName val="СМП (объемы)"/>
      <sheetName val="Свод по СМО (фин-е)"/>
      <sheetName val="МТР"/>
      <sheetName val="ТП ОМС ХМА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D5ACB-8364-43E2-91D5-5E09E8B3B3A5}">
  <sheetPr>
    <tabColor rgb="FF7030A0"/>
    <pageSetUpPr fitToPage="1"/>
  </sheetPr>
  <dimension ref="A1:M73"/>
  <sheetViews>
    <sheetView tabSelected="1" zoomScale="90" zoomScaleNormal="90" workbookViewId="0">
      <pane xSplit="2" ySplit="20" topLeftCell="C21" activePane="bottomRight" state="frozen"/>
      <selection activeCell="A47" sqref="A47:XFD47"/>
      <selection pane="topRight" activeCell="A47" sqref="A47:XFD47"/>
      <selection pane="bottomLeft" activeCell="A47" sqref="A47:XFD47"/>
      <selection pane="bottomRight" activeCell="A10" sqref="A10:L10"/>
    </sheetView>
  </sheetViews>
  <sheetFormatPr defaultRowHeight="15" x14ac:dyDescent="0.25"/>
  <cols>
    <col min="1" max="1" width="4.28515625" style="1" customWidth="1"/>
    <col min="2" max="2" width="68.5703125" style="2" customWidth="1"/>
    <col min="3" max="6" width="12.85546875" style="3" customWidth="1"/>
    <col min="7" max="7" width="14.28515625" style="3" customWidth="1"/>
    <col min="8" max="10" width="12.85546875" style="3" customWidth="1"/>
    <col min="11" max="12" width="14.28515625" style="3" customWidth="1"/>
    <col min="13" max="16384" width="9.140625" style="3"/>
  </cols>
  <sheetData>
    <row r="1" spans="1:12" x14ac:dyDescent="0.25">
      <c r="E1" s="4" t="s">
        <v>0</v>
      </c>
      <c r="F1" s="4"/>
      <c r="G1" s="4"/>
      <c r="H1" s="4"/>
      <c r="I1" s="4"/>
      <c r="J1" s="4"/>
      <c r="K1" s="4"/>
      <c r="L1" s="4"/>
    </row>
    <row r="2" spans="1:12" x14ac:dyDescent="0.25">
      <c r="E2" s="4" t="s">
        <v>1</v>
      </c>
      <c r="F2" s="4"/>
      <c r="G2" s="4"/>
      <c r="H2" s="4"/>
      <c r="I2" s="4"/>
      <c r="J2" s="4"/>
      <c r="K2" s="4"/>
      <c r="L2" s="4"/>
    </row>
    <row r="3" spans="1:12" x14ac:dyDescent="0.25">
      <c r="E3" s="4" t="s">
        <v>2</v>
      </c>
      <c r="F3" s="4"/>
      <c r="G3" s="4"/>
      <c r="H3" s="4"/>
      <c r="I3" s="4"/>
      <c r="J3" s="4"/>
      <c r="K3" s="4"/>
      <c r="L3" s="4"/>
    </row>
    <row r="4" spans="1:12" x14ac:dyDescent="0.25">
      <c r="E4" s="5"/>
      <c r="F4" s="5"/>
      <c r="G4" s="5"/>
      <c r="H4" s="5"/>
      <c r="I4" s="5"/>
      <c r="J4" s="5"/>
      <c r="K4" s="5"/>
      <c r="L4" s="5"/>
    </row>
    <row r="5" spans="1:12" x14ac:dyDescent="0.25">
      <c r="E5" s="4" t="s">
        <v>3</v>
      </c>
      <c r="F5" s="4"/>
      <c r="G5" s="4"/>
      <c r="H5" s="4"/>
      <c r="I5" s="4"/>
      <c r="J5" s="4"/>
      <c r="K5" s="4"/>
      <c r="L5" s="4"/>
    </row>
    <row r="6" spans="1:12" x14ac:dyDescent="0.25">
      <c r="E6" s="4" t="s">
        <v>4</v>
      </c>
      <c r="F6" s="4"/>
      <c r="G6" s="4"/>
      <c r="H6" s="4"/>
      <c r="I6" s="4"/>
      <c r="J6" s="4"/>
      <c r="K6" s="4"/>
      <c r="L6" s="4"/>
    </row>
    <row r="7" spans="1:12" x14ac:dyDescent="0.25">
      <c r="E7" s="4" t="s">
        <v>5</v>
      </c>
      <c r="F7" s="4"/>
      <c r="G7" s="4"/>
      <c r="H7" s="4"/>
      <c r="I7" s="4"/>
      <c r="J7" s="4"/>
      <c r="K7" s="4"/>
      <c r="L7" s="4"/>
    </row>
    <row r="8" spans="1:12" x14ac:dyDescent="0.25">
      <c r="E8" s="4" t="s">
        <v>6</v>
      </c>
      <c r="F8" s="4"/>
      <c r="G8" s="4"/>
      <c r="H8" s="4"/>
      <c r="I8" s="4"/>
      <c r="J8" s="4"/>
      <c r="K8" s="4"/>
      <c r="L8" s="4"/>
    </row>
    <row r="10" spans="1:12" ht="37.5" customHeight="1" x14ac:dyDescent="0.25">
      <c r="A10" s="6" t="s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2" spans="1:12" ht="37.5" customHeight="1" x14ac:dyDescent="0.25">
      <c r="A12" s="7" t="s">
        <v>8</v>
      </c>
      <c r="B12" s="8" t="s">
        <v>9</v>
      </c>
      <c r="C12" s="8" t="s">
        <v>10</v>
      </c>
    </row>
    <row r="13" spans="1:12" x14ac:dyDescent="0.25">
      <c r="A13" s="9">
        <v>1</v>
      </c>
      <c r="B13" s="10" t="s">
        <v>11</v>
      </c>
      <c r="C13" s="11">
        <v>1634987</v>
      </c>
    </row>
    <row r="14" spans="1:12" x14ac:dyDescent="0.25">
      <c r="A14" s="9">
        <v>2</v>
      </c>
      <c r="B14" s="10" t="s">
        <v>12</v>
      </c>
      <c r="C14" s="12">
        <v>1.752</v>
      </c>
      <c r="L14" s="13"/>
    </row>
    <row r="15" spans="1:12" ht="15.75" thickBot="1" x14ac:dyDescent="0.3">
      <c r="A15" s="14"/>
      <c r="C15" s="15"/>
      <c r="D15" s="16"/>
      <c r="E15" s="16"/>
      <c r="F15" s="13"/>
      <c r="G15" s="13"/>
      <c r="H15" s="13"/>
      <c r="I15" s="13"/>
      <c r="J15" s="13"/>
      <c r="K15" s="13"/>
      <c r="L15" s="13"/>
    </row>
    <row r="16" spans="1:12" ht="19.5" customHeight="1" x14ac:dyDescent="0.25">
      <c r="A16" s="17" t="s">
        <v>13</v>
      </c>
      <c r="B16" s="18" t="s">
        <v>14</v>
      </c>
      <c r="C16" s="19" t="s">
        <v>15</v>
      </c>
      <c r="D16" s="20"/>
      <c r="E16" s="20"/>
      <c r="F16" s="20"/>
      <c r="G16" s="20"/>
      <c r="H16" s="20"/>
      <c r="I16" s="20"/>
      <c r="J16" s="20"/>
      <c r="K16" s="20"/>
      <c r="L16" s="21"/>
    </row>
    <row r="17" spans="1:12" s="30" customFormat="1" ht="51" customHeight="1" x14ac:dyDescent="0.2">
      <c r="A17" s="22"/>
      <c r="B17" s="23"/>
      <c r="C17" s="24" t="s">
        <v>16</v>
      </c>
      <c r="D17" s="25"/>
      <c r="E17" s="26" t="s">
        <v>17</v>
      </c>
      <c r="F17" s="26"/>
      <c r="G17" s="27" t="s">
        <v>18</v>
      </c>
      <c r="H17" s="28"/>
      <c r="I17" s="28"/>
      <c r="J17" s="28"/>
      <c r="K17" s="28"/>
      <c r="L17" s="29"/>
    </row>
    <row r="18" spans="1:12" s="30" customFormat="1" ht="12.75" customHeight="1" x14ac:dyDescent="0.2">
      <c r="A18" s="22"/>
      <c r="B18" s="23"/>
      <c r="C18" s="31"/>
      <c r="D18" s="32"/>
      <c r="E18" s="26"/>
      <c r="F18" s="26"/>
      <c r="G18" s="33" t="s">
        <v>19</v>
      </c>
      <c r="H18" s="33" t="s">
        <v>20</v>
      </c>
      <c r="I18" s="26" t="s">
        <v>21</v>
      </c>
      <c r="J18" s="26" t="s">
        <v>22</v>
      </c>
      <c r="K18" s="26" t="s">
        <v>23</v>
      </c>
      <c r="L18" s="23" t="s">
        <v>24</v>
      </c>
    </row>
    <row r="19" spans="1:12" s="30" customFormat="1" ht="37.5" customHeight="1" x14ac:dyDescent="0.2">
      <c r="A19" s="22"/>
      <c r="B19" s="23"/>
      <c r="C19" s="34" t="s">
        <v>20</v>
      </c>
      <c r="D19" s="35" t="s">
        <v>25</v>
      </c>
      <c r="E19" s="35" t="s">
        <v>20</v>
      </c>
      <c r="F19" s="35" t="s">
        <v>24</v>
      </c>
      <c r="G19" s="36"/>
      <c r="H19" s="36"/>
      <c r="I19" s="26"/>
      <c r="J19" s="26"/>
      <c r="K19" s="26"/>
      <c r="L19" s="23"/>
    </row>
    <row r="20" spans="1:12" s="41" customFormat="1" ht="11.25" x14ac:dyDescent="0.2">
      <c r="A20" s="37">
        <v>1</v>
      </c>
      <c r="B20" s="38">
        <v>2</v>
      </c>
      <c r="C20" s="39">
        <v>3</v>
      </c>
      <c r="D20" s="40">
        <v>4</v>
      </c>
      <c r="E20" s="40">
        <v>5</v>
      </c>
      <c r="F20" s="40">
        <v>6</v>
      </c>
      <c r="G20" s="40">
        <v>7</v>
      </c>
      <c r="H20" s="40">
        <v>8</v>
      </c>
      <c r="I20" s="40">
        <v>9</v>
      </c>
      <c r="J20" s="40">
        <v>10</v>
      </c>
      <c r="K20" s="40">
        <v>11</v>
      </c>
      <c r="L20" s="38">
        <v>12</v>
      </c>
    </row>
    <row r="21" spans="1:12" s="47" customFormat="1" ht="15.75" x14ac:dyDescent="0.25">
      <c r="A21" s="42">
        <v>1</v>
      </c>
      <c r="B21" s="43" t="s">
        <v>26</v>
      </c>
      <c r="C21" s="44"/>
      <c r="D21" s="45">
        <v>17874807.399999999</v>
      </c>
      <c r="E21" s="45"/>
      <c r="F21" s="45">
        <v>250278.49999999997</v>
      </c>
      <c r="G21" s="45"/>
      <c r="H21" s="45"/>
      <c r="I21" s="45"/>
      <c r="J21" s="45"/>
      <c r="K21" s="45"/>
      <c r="L21" s="46">
        <v>18125085.900000002</v>
      </c>
    </row>
    <row r="22" spans="1:12" s="30" customFormat="1" ht="12.75" x14ac:dyDescent="0.2">
      <c r="A22" s="48" t="s">
        <v>27</v>
      </c>
      <c r="B22" s="49" t="s">
        <v>28</v>
      </c>
      <c r="C22" s="50">
        <v>4692194</v>
      </c>
      <c r="D22" s="51">
        <v>5700922.5</v>
      </c>
      <c r="E22" s="52">
        <v>64448</v>
      </c>
      <c r="F22" s="51">
        <v>44016.7</v>
      </c>
      <c r="G22" s="53">
        <v>2.9092799999999999</v>
      </c>
      <c r="H22" s="54">
        <v>4756642</v>
      </c>
      <c r="I22" s="51">
        <v>571.6</v>
      </c>
      <c r="J22" s="55">
        <v>2.113</v>
      </c>
      <c r="K22" s="51">
        <v>1207.8</v>
      </c>
      <c r="L22" s="56">
        <v>5744939.2000000002</v>
      </c>
    </row>
    <row r="23" spans="1:12" s="30" customFormat="1" ht="12.75" x14ac:dyDescent="0.2">
      <c r="A23" s="48" t="s">
        <v>29</v>
      </c>
      <c r="B23" s="57" t="s">
        <v>30</v>
      </c>
      <c r="C23" s="50">
        <v>3955537</v>
      </c>
      <c r="D23" s="51">
        <v>3106665.8</v>
      </c>
      <c r="E23" s="52">
        <v>64448</v>
      </c>
      <c r="F23" s="51">
        <v>44016.7</v>
      </c>
      <c r="G23" s="53">
        <v>2.4587300000000001</v>
      </c>
      <c r="H23" s="54">
        <v>4019985</v>
      </c>
      <c r="I23" s="51">
        <v>309.5</v>
      </c>
      <c r="J23" s="55">
        <v>2.532</v>
      </c>
      <c r="K23" s="51">
        <v>783.8</v>
      </c>
      <c r="L23" s="56">
        <v>3150682.5</v>
      </c>
    </row>
    <row r="24" spans="1:12" s="30" customFormat="1" ht="12.75" x14ac:dyDescent="0.2">
      <c r="A24" s="48" t="s">
        <v>31</v>
      </c>
      <c r="B24" s="57" t="s">
        <v>32</v>
      </c>
      <c r="C24" s="50">
        <v>441849</v>
      </c>
      <c r="D24" s="51">
        <v>1468131.7</v>
      </c>
      <c r="E24" s="54"/>
      <c r="F24" s="51"/>
      <c r="G24" s="53">
        <v>0.27024999999999999</v>
      </c>
      <c r="H24" s="54">
        <v>441849</v>
      </c>
      <c r="I24" s="51">
        <v>1896.5</v>
      </c>
      <c r="J24" s="55">
        <v>1.752</v>
      </c>
      <c r="K24" s="51">
        <v>3322.7</v>
      </c>
      <c r="L24" s="56">
        <v>1468131.7</v>
      </c>
    </row>
    <row r="25" spans="1:12" s="30" customFormat="1" ht="12.75" x14ac:dyDescent="0.2">
      <c r="A25" s="48" t="s">
        <v>33</v>
      </c>
      <c r="B25" s="57" t="s">
        <v>34</v>
      </c>
      <c r="C25" s="50">
        <v>294808</v>
      </c>
      <c r="D25" s="51">
        <v>1126125</v>
      </c>
      <c r="E25" s="54"/>
      <c r="F25" s="51"/>
      <c r="G25" s="53">
        <v>0.18031</v>
      </c>
      <c r="H25" s="54">
        <v>294808</v>
      </c>
      <c r="I25" s="51">
        <v>2180.1</v>
      </c>
      <c r="J25" s="55">
        <v>1.752</v>
      </c>
      <c r="K25" s="51">
        <v>3819.9</v>
      </c>
      <c r="L25" s="56">
        <v>1126125</v>
      </c>
    </row>
    <row r="26" spans="1:12" s="30" customFormat="1" ht="12.75" x14ac:dyDescent="0.2">
      <c r="A26" s="48" t="s">
        <v>35</v>
      </c>
      <c r="B26" s="49" t="s">
        <v>36</v>
      </c>
      <c r="C26" s="50">
        <v>2832219</v>
      </c>
      <c r="D26" s="51">
        <v>11078495.5</v>
      </c>
      <c r="E26" s="52">
        <v>118938</v>
      </c>
      <c r="F26" s="51">
        <v>184693.9</v>
      </c>
      <c r="G26" s="53">
        <v>1.8049999999999999</v>
      </c>
      <c r="H26" s="54">
        <v>2951157</v>
      </c>
      <c r="I26" s="51">
        <v>1505.1</v>
      </c>
      <c r="J26" s="55">
        <v>2.536</v>
      </c>
      <c r="K26" s="51">
        <v>3816.5</v>
      </c>
      <c r="L26" s="56">
        <v>11263189.4</v>
      </c>
    </row>
    <row r="27" spans="1:12" s="30" customFormat="1" ht="12.75" x14ac:dyDescent="0.2">
      <c r="A27" s="48" t="s">
        <v>37</v>
      </c>
      <c r="B27" s="49" t="s">
        <v>38</v>
      </c>
      <c r="C27" s="50">
        <v>921062</v>
      </c>
      <c r="D27" s="51">
        <v>1095389.3999999999</v>
      </c>
      <c r="E27" s="52">
        <v>28328</v>
      </c>
      <c r="F27" s="51">
        <v>21567.9</v>
      </c>
      <c r="G27" s="53">
        <v>0.58067000000000002</v>
      </c>
      <c r="H27" s="54">
        <v>949390</v>
      </c>
      <c r="I27" s="51">
        <v>671.5</v>
      </c>
      <c r="J27" s="55">
        <v>1.752</v>
      </c>
      <c r="K27" s="51">
        <v>1176.5</v>
      </c>
      <c r="L27" s="56">
        <v>1116957.2999999998</v>
      </c>
    </row>
    <row r="28" spans="1:12" s="30" customFormat="1" ht="12.75" x14ac:dyDescent="0.2">
      <c r="A28" s="48" t="s">
        <v>39</v>
      </c>
      <c r="B28" s="49" t="s">
        <v>40</v>
      </c>
      <c r="C28" s="50">
        <v>716293</v>
      </c>
      <c r="D28" s="51">
        <v>1748975.9000000001</v>
      </c>
      <c r="E28" s="52"/>
      <c r="F28" s="51"/>
      <c r="G28" s="51"/>
      <c r="H28" s="54">
        <v>716293</v>
      </c>
      <c r="I28" s="54"/>
      <c r="J28" s="54"/>
      <c r="K28" s="54"/>
      <c r="L28" s="56">
        <v>1748975.9000000001</v>
      </c>
    </row>
    <row r="29" spans="1:12" s="30" customFormat="1" ht="12.75" x14ac:dyDescent="0.2">
      <c r="A29" s="48" t="s">
        <v>41</v>
      </c>
      <c r="B29" s="58" t="s">
        <v>42</v>
      </c>
      <c r="C29" s="50">
        <v>115207</v>
      </c>
      <c r="D29" s="51">
        <v>583477.4</v>
      </c>
      <c r="E29" s="52"/>
      <c r="F29" s="51"/>
      <c r="G29" s="53">
        <v>7.0459999999999995E-2</v>
      </c>
      <c r="H29" s="54">
        <v>115207</v>
      </c>
      <c r="I29" s="51">
        <v>3766.9</v>
      </c>
      <c r="J29" s="55">
        <v>1.345</v>
      </c>
      <c r="K29" s="51">
        <v>5064.6000000000004</v>
      </c>
      <c r="L29" s="56">
        <v>583477.4</v>
      </c>
    </row>
    <row r="30" spans="1:12" s="30" customFormat="1" ht="12.75" x14ac:dyDescent="0.2">
      <c r="A30" s="48" t="s">
        <v>43</v>
      </c>
      <c r="B30" s="58" t="s">
        <v>44</v>
      </c>
      <c r="C30" s="50">
        <v>46297</v>
      </c>
      <c r="D30" s="51">
        <v>345070.1</v>
      </c>
      <c r="E30" s="52"/>
      <c r="F30" s="51"/>
      <c r="G30" s="53">
        <v>2.8320000000000001E-2</v>
      </c>
      <c r="H30" s="54">
        <v>46297</v>
      </c>
      <c r="I30" s="51">
        <v>4254.2</v>
      </c>
      <c r="J30" s="55">
        <v>1.752</v>
      </c>
      <c r="K30" s="51">
        <v>7453.4</v>
      </c>
      <c r="L30" s="56">
        <v>345070.1</v>
      </c>
    </row>
    <row r="31" spans="1:12" s="30" customFormat="1" ht="12.75" x14ac:dyDescent="0.2">
      <c r="A31" s="48" t="s">
        <v>45</v>
      </c>
      <c r="B31" s="58" t="s">
        <v>46</v>
      </c>
      <c r="C31" s="50">
        <v>209793</v>
      </c>
      <c r="D31" s="51">
        <v>250534.8</v>
      </c>
      <c r="E31" s="52"/>
      <c r="F31" s="51"/>
      <c r="G31" s="53">
        <v>0.12831000000000001</v>
      </c>
      <c r="H31" s="54">
        <v>209793</v>
      </c>
      <c r="I31" s="51">
        <v>681.6</v>
      </c>
      <c r="J31" s="55">
        <v>1.752</v>
      </c>
      <c r="K31" s="51">
        <v>1194.2</v>
      </c>
      <c r="L31" s="56">
        <v>250534.8</v>
      </c>
    </row>
    <row r="32" spans="1:12" s="30" customFormat="1" ht="12.75" x14ac:dyDescent="0.2">
      <c r="A32" s="48" t="s">
        <v>47</v>
      </c>
      <c r="B32" s="58" t="s">
        <v>48</v>
      </c>
      <c r="C32" s="50">
        <v>60616</v>
      </c>
      <c r="D32" s="51">
        <v>99519.3</v>
      </c>
      <c r="E32" s="52"/>
      <c r="F32" s="51"/>
      <c r="G32" s="53">
        <v>3.7069999999999999E-2</v>
      </c>
      <c r="H32" s="54">
        <v>60616</v>
      </c>
      <c r="I32" s="51">
        <v>937.1</v>
      </c>
      <c r="J32" s="55">
        <v>1.752</v>
      </c>
      <c r="K32" s="51">
        <v>1641.8</v>
      </c>
      <c r="L32" s="56">
        <v>99519.3</v>
      </c>
    </row>
    <row r="33" spans="1:13" s="30" customFormat="1" ht="12.75" x14ac:dyDescent="0.2">
      <c r="A33" s="48" t="s">
        <v>49</v>
      </c>
      <c r="B33" s="58" t="s">
        <v>50</v>
      </c>
      <c r="C33" s="50">
        <v>2176</v>
      </c>
      <c r="D33" s="51">
        <v>37665.699999999997</v>
      </c>
      <c r="E33" s="52"/>
      <c r="F33" s="51"/>
      <c r="G33" s="53">
        <v>1.33E-3</v>
      </c>
      <c r="H33" s="54">
        <v>2176</v>
      </c>
      <c r="I33" s="51">
        <v>9879.9</v>
      </c>
      <c r="J33" s="55">
        <v>1.752</v>
      </c>
      <c r="K33" s="51">
        <v>17309.599999999999</v>
      </c>
      <c r="L33" s="56">
        <v>37665.699999999997</v>
      </c>
    </row>
    <row r="34" spans="1:13" s="30" customFormat="1" ht="12" customHeight="1" x14ac:dyDescent="0.2">
      <c r="A34" s="48" t="s">
        <v>51</v>
      </c>
      <c r="B34" s="58" t="s">
        <v>52</v>
      </c>
      <c r="C34" s="50">
        <v>53502</v>
      </c>
      <c r="D34" s="51">
        <v>198701.1</v>
      </c>
      <c r="E34" s="52"/>
      <c r="F34" s="51"/>
      <c r="G34" s="53">
        <v>3.2719999999999999E-2</v>
      </c>
      <c r="H34" s="54">
        <v>53502</v>
      </c>
      <c r="I34" s="51">
        <v>2119.8000000000002</v>
      </c>
      <c r="J34" s="55">
        <v>1.752</v>
      </c>
      <c r="K34" s="51">
        <v>3713.9</v>
      </c>
      <c r="L34" s="56">
        <v>198701.1</v>
      </c>
    </row>
    <row r="35" spans="1:13" s="30" customFormat="1" ht="12.75" x14ac:dyDescent="0.2">
      <c r="A35" s="48" t="s">
        <v>53</v>
      </c>
      <c r="B35" s="58" t="s">
        <v>54</v>
      </c>
      <c r="C35" s="50">
        <v>228702</v>
      </c>
      <c r="D35" s="51">
        <v>234007.5</v>
      </c>
      <c r="E35" s="52"/>
      <c r="F35" s="51"/>
      <c r="G35" s="53">
        <v>0.13988</v>
      </c>
      <c r="H35" s="54">
        <v>228702</v>
      </c>
      <c r="I35" s="51">
        <v>584</v>
      </c>
      <c r="J35" s="55">
        <v>1.752</v>
      </c>
      <c r="K35" s="51">
        <v>1023.2</v>
      </c>
      <c r="L35" s="56">
        <v>234007.5</v>
      </c>
    </row>
    <row r="36" spans="1:13" s="30" customFormat="1" ht="12.75" x14ac:dyDescent="0.2">
      <c r="A36" s="48" t="s">
        <v>55</v>
      </c>
      <c r="B36" s="49" t="s">
        <v>56</v>
      </c>
      <c r="C36" s="59">
        <v>65</v>
      </c>
      <c r="D36" s="51">
        <v>363595</v>
      </c>
      <c r="E36" s="52"/>
      <c r="F36" s="51"/>
      <c r="G36" s="53">
        <v>4.0000000000000003E-5</v>
      </c>
      <c r="H36" s="54">
        <v>65</v>
      </c>
      <c r="I36" s="54"/>
      <c r="J36" s="54"/>
      <c r="K36" s="51">
        <v>5593769.2000000002</v>
      </c>
      <c r="L36" s="56">
        <v>363595</v>
      </c>
    </row>
    <row r="37" spans="1:13" s="47" customFormat="1" ht="15.75" x14ac:dyDescent="0.25">
      <c r="A37" s="42">
        <v>2</v>
      </c>
      <c r="B37" s="43" t="s">
        <v>57</v>
      </c>
      <c r="C37" s="60">
        <v>114501</v>
      </c>
      <c r="D37" s="45">
        <v>4515016.0999999996</v>
      </c>
      <c r="E37" s="61">
        <v>6471</v>
      </c>
      <c r="F37" s="45">
        <v>177765.9</v>
      </c>
      <c r="G37" s="62">
        <v>7.399E-2</v>
      </c>
      <c r="H37" s="61">
        <v>120972</v>
      </c>
      <c r="I37" s="61"/>
      <c r="J37" s="61"/>
      <c r="K37" s="45">
        <v>38792.300000000003</v>
      </c>
      <c r="L37" s="46">
        <v>4692782</v>
      </c>
    </row>
    <row r="38" spans="1:13" s="30" customFormat="1" ht="12.75" x14ac:dyDescent="0.2">
      <c r="A38" s="48" t="s">
        <v>58</v>
      </c>
      <c r="B38" s="63" t="s">
        <v>59</v>
      </c>
      <c r="C38" s="50">
        <v>94656</v>
      </c>
      <c r="D38" s="51">
        <v>2635055.6</v>
      </c>
      <c r="E38" s="52">
        <v>5461</v>
      </c>
      <c r="F38" s="51">
        <v>80966.2</v>
      </c>
      <c r="G38" s="64">
        <v>6.1233999999999997E-2</v>
      </c>
      <c r="H38" s="54">
        <v>100117</v>
      </c>
      <c r="I38" s="54"/>
      <c r="J38" s="54"/>
      <c r="K38" s="51">
        <v>27128.5</v>
      </c>
      <c r="L38" s="56">
        <v>2716021.8000000003</v>
      </c>
      <c r="M38" s="65"/>
    </row>
    <row r="39" spans="1:13" s="30" customFormat="1" ht="12.75" x14ac:dyDescent="0.2">
      <c r="A39" s="48" t="s">
        <v>60</v>
      </c>
      <c r="B39" s="63" t="s">
        <v>61</v>
      </c>
      <c r="C39" s="50">
        <v>11582</v>
      </c>
      <c r="D39" s="51">
        <v>896477.4</v>
      </c>
      <c r="E39" s="52">
        <v>360</v>
      </c>
      <c r="F39" s="51">
        <v>37073</v>
      </c>
      <c r="G39" s="64">
        <v>7.3039999999999997E-3</v>
      </c>
      <c r="H39" s="54">
        <v>11942</v>
      </c>
      <c r="I39" s="54"/>
      <c r="J39" s="54"/>
      <c r="K39" s="51">
        <v>78173.7</v>
      </c>
      <c r="L39" s="56">
        <v>933550.4</v>
      </c>
      <c r="M39" s="65"/>
    </row>
    <row r="40" spans="1:13" s="30" customFormat="1" ht="12.75" x14ac:dyDescent="0.2">
      <c r="A40" s="48" t="s">
        <v>62</v>
      </c>
      <c r="B40" s="63" t="s">
        <v>63</v>
      </c>
      <c r="C40" s="50">
        <v>600</v>
      </c>
      <c r="D40" s="51">
        <v>131114.5</v>
      </c>
      <c r="E40" s="52">
        <v>650</v>
      </c>
      <c r="F40" s="51">
        <v>59726.7</v>
      </c>
      <c r="G40" s="64">
        <v>7.6499999999999995E-4</v>
      </c>
      <c r="H40" s="54">
        <v>1250</v>
      </c>
      <c r="I40" s="54"/>
      <c r="J40" s="54"/>
      <c r="K40" s="51">
        <v>152673</v>
      </c>
      <c r="L40" s="56">
        <v>190841.2</v>
      </c>
      <c r="M40" s="65"/>
    </row>
    <row r="41" spans="1:13" s="30" customFormat="1" ht="12.75" x14ac:dyDescent="0.2">
      <c r="A41" s="48" t="s">
        <v>64</v>
      </c>
      <c r="B41" s="63" t="s">
        <v>65</v>
      </c>
      <c r="C41" s="50">
        <v>7663</v>
      </c>
      <c r="D41" s="51">
        <v>852368.6</v>
      </c>
      <c r="E41" s="52"/>
      <c r="F41" s="51"/>
      <c r="G41" s="51"/>
      <c r="H41" s="54">
        <v>7663</v>
      </c>
      <c r="I41" s="54"/>
      <c r="J41" s="54"/>
      <c r="K41" s="51">
        <v>111231.7</v>
      </c>
      <c r="L41" s="56">
        <v>852368.6</v>
      </c>
      <c r="M41" s="65"/>
    </row>
    <row r="42" spans="1:13" s="47" customFormat="1" ht="15.75" x14ac:dyDescent="0.25">
      <c r="A42" s="42">
        <v>3</v>
      </c>
      <c r="B42" s="43" t="s">
        <v>66</v>
      </c>
      <c r="C42" s="60">
        <v>290485</v>
      </c>
      <c r="D42" s="45">
        <v>18637201.699999999</v>
      </c>
      <c r="E42" s="61">
        <v>18788</v>
      </c>
      <c r="F42" s="45">
        <v>916119.8</v>
      </c>
      <c r="G42" s="62">
        <v>0.18915999999999999</v>
      </c>
      <c r="H42" s="61">
        <v>309273</v>
      </c>
      <c r="I42" s="61"/>
      <c r="J42" s="61"/>
      <c r="K42" s="45">
        <v>63223.5</v>
      </c>
      <c r="L42" s="46">
        <v>19553321.499999996</v>
      </c>
    </row>
    <row r="43" spans="1:13" s="30" customFormat="1" ht="12.75" x14ac:dyDescent="0.2">
      <c r="A43" s="48" t="s">
        <v>67</v>
      </c>
      <c r="B43" s="63" t="s">
        <v>68</v>
      </c>
      <c r="C43" s="66">
        <v>237068</v>
      </c>
      <c r="D43" s="67">
        <v>12145793.1</v>
      </c>
      <c r="E43" s="52">
        <v>17638</v>
      </c>
      <c r="F43" s="51">
        <v>759694.5</v>
      </c>
      <c r="G43" s="53">
        <v>0.15578</v>
      </c>
      <c r="H43" s="54">
        <v>254706</v>
      </c>
      <c r="I43" s="54"/>
      <c r="J43" s="54"/>
      <c r="K43" s="51">
        <v>50668.2</v>
      </c>
      <c r="L43" s="56">
        <v>12905487.6</v>
      </c>
    </row>
    <row r="44" spans="1:13" s="30" customFormat="1" ht="12.75" x14ac:dyDescent="0.2">
      <c r="A44" s="48" t="s">
        <v>69</v>
      </c>
      <c r="B44" s="49" t="s">
        <v>70</v>
      </c>
      <c r="C44" s="66">
        <v>16103</v>
      </c>
      <c r="D44" s="67">
        <v>2223157.9</v>
      </c>
      <c r="E44" s="52">
        <v>1140</v>
      </c>
      <c r="F44" s="51">
        <v>156097.4</v>
      </c>
      <c r="G44" s="53">
        <v>1.055E-2</v>
      </c>
      <c r="H44" s="54">
        <v>17243</v>
      </c>
      <c r="I44" s="54"/>
      <c r="J44" s="54"/>
      <c r="K44" s="51">
        <v>137983.79999999999</v>
      </c>
      <c r="L44" s="56">
        <v>2379255.2999999998</v>
      </c>
      <c r="M44" s="65"/>
    </row>
    <row r="45" spans="1:13" s="30" customFormat="1" ht="12.75" x14ac:dyDescent="0.2">
      <c r="A45" s="48" t="s">
        <v>71</v>
      </c>
      <c r="B45" s="49" t="s">
        <v>72</v>
      </c>
      <c r="C45" s="66">
        <v>7967</v>
      </c>
      <c r="D45" s="67">
        <v>510242.5</v>
      </c>
      <c r="E45" s="52"/>
      <c r="F45" s="51"/>
      <c r="G45" s="53">
        <v>4.8700000000000002E-3</v>
      </c>
      <c r="H45" s="54">
        <v>7967</v>
      </c>
      <c r="I45" s="54"/>
      <c r="J45" s="54"/>
      <c r="K45" s="51">
        <v>64044.5</v>
      </c>
      <c r="L45" s="56">
        <v>510242.5</v>
      </c>
    </row>
    <row r="46" spans="1:13" s="30" customFormat="1" ht="12.75" x14ac:dyDescent="0.2">
      <c r="A46" s="48" t="s">
        <v>73</v>
      </c>
      <c r="B46" s="49" t="s">
        <v>74</v>
      </c>
      <c r="C46" s="66">
        <v>1491</v>
      </c>
      <c r="D46" s="67">
        <v>98750.6</v>
      </c>
      <c r="E46" s="52">
        <v>10</v>
      </c>
      <c r="F46" s="51">
        <v>327.9</v>
      </c>
      <c r="G46" s="53">
        <v>9.2000000000000003E-4</v>
      </c>
      <c r="H46" s="54">
        <v>1501</v>
      </c>
      <c r="I46" s="54"/>
      <c r="J46" s="54"/>
      <c r="K46" s="51">
        <v>66008.3</v>
      </c>
      <c r="L46" s="56">
        <v>99078.5</v>
      </c>
    </row>
    <row r="47" spans="1:13" s="30" customFormat="1" ht="12.75" x14ac:dyDescent="0.2">
      <c r="A47" s="48" t="s">
        <v>75</v>
      </c>
      <c r="B47" s="49" t="s">
        <v>76</v>
      </c>
      <c r="C47" s="66">
        <v>21384</v>
      </c>
      <c r="D47" s="67">
        <v>2230520.4</v>
      </c>
      <c r="E47" s="52"/>
      <c r="F47" s="51"/>
      <c r="G47" s="53">
        <v>1.308E-2</v>
      </c>
      <c r="H47" s="54">
        <v>21384</v>
      </c>
      <c r="I47" s="54"/>
      <c r="J47" s="54"/>
      <c r="K47" s="51">
        <v>104307.9</v>
      </c>
      <c r="L47" s="56">
        <v>2230520.4</v>
      </c>
    </row>
    <row r="48" spans="1:13" s="30" customFormat="1" ht="12.75" x14ac:dyDescent="0.2">
      <c r="A48" s="48" t="s">
        <v>77</v>
      </c>
      <c r="B48" s="63" t="s">
        <v>78</v>
      </c>
      <c r="C48" s="66">
        <v>6472</v>
      </c>
      <c r="D48" s="67">
        <v>1428737.2</v>
      </c>
      <c r="E48" s="52"/>
      <c r="F48" s="51"/>
      <c r="G48" s="53">
        <v>3.96E-3</v>
      </c>
      <c r="H48" s="54">
        <v>6472</v>
      </c>
      <c r="I48" s="54"/>
      <c r="J48" s="54"/>
      <c r="K48" s="51">
        <v>220756.7</v>
      </c>
      <c r="L48" s="56">
        <v>1428737.2</v>
      </c>
    </row>
    <row r="49" spans="1:12" s="47" customFormat="1" ht="15.75" x14ac:dyDescent="0.25">
      <c r="A49" s="42">
        <v>4</v>
      </c>
      <c r="B49" s="43" t="s">
        <v>79</v>
      </c>
      <c r="C49" s="60">
        <v>456438</v>
      </c>
      <c r="D49" s="45">
        <v>2682734.2000000002</v>
      </c>
      <c r="E49" s="61">
        <v>25662</v>
      </c>
      <c r="F49" s="45">
        <v>79271.899999999994</v>
      </c>
      <c r="G49" s="62">
        <v>0.29486000000000001</v>
      </c>
      <c r="H49" s="61">
        <v>482100</v>
      </c>
      <c r="I49" s="61"/>
      <c r="J49" s="61"/>
      <c r="K49" s="45">
        <v>5729.1</v>
      </c>
      <c r="L49" s="46">
        <v>2762006.1</v>
      </c>
    </row>
    <row r="50" spans="1:12" s="30" customFormat="1" ht="12.75" x14ac:dyDescent="0.2">
      <c r="A50" s="48" t="s">
        <v>80</v>
      </c>
      <c r="B50" s="63" t="s">
        <v>81</v>
      </c>
      <c r="C50" s="68">
        <v>456333</v>
      </c>
      <c r="D50" s="51">
        <v>2677872.5</v>
      </c>
      <c r="E50" s="54"/>
      <c r="F50" s="51"/>
      <c r="G50" s="51"/>
      <c r="H50" s="54">
        <v>481995</v>
      </c>
      <c r="I50" s="51">
        <v>2713.4</v>
      </c>
      <c r="J50" s="55">
        <v>1.7520011793322032</v>
      </c>
      <c r="K50" s="51">
        <v>5720.3</v>
      </c>
      <c r="L50" s="56">
        <v>2757144.4</v>
      </c>
    </row>
    <row r="51" spans="1:12" s="30" customFormat="1" ht="12.75" x14ac:dyDescent="0.2">
      <c r="A51" s="48" t="s">
        <v>82</v>
      </c>
      <c r="B51" s="63" t="s">
        <v>83</v>
      </c>
      <c r="C51" s="68">
        <v>105</v>
      </c>
      <c r="D51" s="51">
        <v>4861.7</v>
      </c>
      <c r="E51" s="54"/>
      <c r="F51" s="51"/>
      <c r="G51" s="51"/>
      <c r="H51" s="54">
        <v>105</v>
      </c>
      <c r="I51" s="54"/>
      <c r="J51" s="54"/>
      <c r="K51" s="51">
        <v>46301.9</v>
      </c>
      <c r="L51" s="56">
        <v>4861.7</v>
      </c>
    </row>
    <row r="52" spans="1:12" s="47" customFormat="1" ht="16.5" thickBot="1" x14ac:dyDescent="0.3">
      <c r="A52" s="69">
        <v>5</v>
      </c>
      <c r="B52" s="70" t="s">
        <v>84</v>
      </c>
      <c r="C52" s="71"/>
      <c r="D52" s="72">
        <v>43709759.400000006</v>
      </c>
      <c r="E52" s="73"/>
      <c r="F52" s="72">
        <v>1423436.0999999999</v>
      </c>
      <c r="G52" s="72"/>
      <c r="H52" s="74"/>
      <c r="I52" s="74"/>
      <c r="J52" s="74"/>
      <c r="K52" s="72"/>
      <c r="L52" s="75">
        <v>45133195.5</v>
      </c>
    </row>
    <row r="53" spans="1:12" x14ac:dyDescent="0.25">
      <c r="A53" s="76" t="s">
        <v>85</v>
      </c>
      <c r="B53" s="2" t="s">
        <v>86</v>
      </c>
      <c r="F53" s="15"/>
    </row>
    <row r="54" spans="1:12" x14ac:dyDescent="0.25">
      <c r="A54" s="76" t="s">
        <v>87</v>
      </c>
      <c r="B54" s="2" t="s">
        <v>88</v>
      </c>
      <c r="F54" s="15"/>
    </row>
    <row r="55" spans="1:12" x14ac:dyDescent="0.25">
      <c r="A55" s="76" t="s">
        <v>89</v>
      </c>
      <c r="B55" s="2" t="s">
        <v>90</v>
      </c>
      <c r="F55" s="15"/>
    </row>
    <row r="56" spans="1:12" ht="15" customHeight="1" x14ac:dyDescent="0.25">
      <c r="A56" s="77" t="s">
        <v>91</v>
      </c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</row>
    <row r="57" spans="1:12" x14ac:dyDescent="0.25">
      <c r="F57" s="15"/>
    </row>
    <row r="58" spans="1:12" ht="18.75" customHeight="1" x14ac:dyDescent="0.3">
      <c r="A58" s="78" t="s">
        <v>92</v>
      </c>
      <c r="B58" s="78"/>
      <c r="C58" s="78"/>
      <c r="D58" s="78"/>
      <c r="E58" s="78"/>
      <c r="F58" s="78"/>
      <c r="G58" s="78"/>
      <c r="H58" s="78"/>
      <c r="I58" s="79"/>
      <c r="J58" s="79"/>
      <c r="K58" s="80" t="s">
        <v>93</v>
      </c>
      <c r="L58" s="15"/>
    </row>
    <row r="59" spans="1:12" ht="52.5" customHeight="1" x14ac:dyDescent="0.25">
      <c r="D59" s="81"/>
      <c r="E59" s="15"/>
      <c r="F59" s="81"/>
      <c r="G59" s="13"/>
      <c r="H59" s="81"/>
      <c r="I59" s="81"/>
      <c r="J59" s="81"/>
      <c r="L59" s="82"/>
    </row>
    <row r="60" spans="1:12" ht="52.5" customHeight="1" x14ac:dyDescent="0.25">
      <c r="E60" s="15"/>
      <c r="K60" s="15"/>
      <c r="L60" s="13"/>
    </row>
    <row r="61" spans="1:12" ht="18.75" customHeight="1" x14ac:dyDescent="0.3">
      <c r="A61" s="78" t="s">
        <v>94</v>
      </c>
      <c r="B61" s="78"/>
      <c r="C61" s="78"/>
      <c r="D61" s="78"/>
      <c r="E61" s="78"/>
      <c r="F61" s="78"/>
      <c r="G61" s="78"/>
      <c r="H61" s="78"/>
      <c r="I61" s="79"/>
      <c r="J61" s="79"/>
      <c r="K61" s="80" t="s">
        <v>95</v>
      </c>
      <c r="L61" s="15"/>
    </row>
    <row r="62" spans="1:12" ht="52.5" customHeight="1" x14ac:dyDescent="0.25">
      <c r="K62" s="15"/>
    </row>
    <row r="63" spans="1:12" ht="52.5" customHeight="1" x14ac:dyDescent="0.25"/>
    <row r="64" spans="1:12" ht="18.75" customHeight="1" x14ac:dyDescent="0.3">
      <c r="A64" s="78" t="s">
        <v>96</v>
      </c>
      <c r="B64" s="78"/>
      <c r="C64" s="78"/>
      <c r="D64" s="78"/>
      <c r="E64" s="78"/>
      <c r="F64" s="78"/>
      <c r="G64" s="78"/>
      <c r="H64" s="78"/>
      <c r="I64" s="79"/>
      <c r="J64" s="79"/>
      <c r="K64" s="80" t="s">
        <v>97</v>
      </c>
    </row>
    <row r="65" spans="1:11" ht="52.5" customHeight="1" x14ac:dyDescent="0.25"/>
    <row r="66" spans="1:11" ht="52.5" customHeight="1" x14ac:dyDescent="0.25"/>
    <row r="67" spans="1:11" ht="18.75" customHeight="1" x14ac:dyDescent="0.3">
      <c r="A67" s="78" t="s">
        <v>98</v>
      </c>
      <c r="B67" s="78"/>
      <c r="C67" s="78"/>
      <c r="D67" s="78"/>
      <c r="E67" s="78"/>
      <c r="F67" s="78"/>
      <c r="G67" s="78"/>
      <c r="H67" s="78"/>
      <c r="I67" s="79"/>
      <c r="J67" s="79"/>
      <c r="K67" s="80" t="s">
        <v>99</v>
      </c>
    </row>
    <row r="68" spans="1:11" ht="52.5" customHeight="1" x14ac:dyDescent="0.25"/>
    <row r="69" spans="1:11" ht="52.5" customHeight="1" x14ac:dyDescent="0.25"/>
    <row r="70" spans="1:11" ht="39" customHeight="1" x14ac:dyDescent="0.25">
      <c r="A70" s="83" t="s">
        <v>100</v>
      </c>
      <c r="B70" s="83"/>
      <c r="C70" s="83"/>
      <c r="D70" s="83"/>
      <c r="E70" s="83"/>
      <c r="F70" s="83"/>
      <c r="G70" s="83"/>
      <c r="H70" s="83"/>
      <c r="I70" s="84"/>
      <c r="J70" s="84"/>
      <c r="K70" s="85" t="s">
        <v>101</v>
      </c>
    </row>
    <row r="71" spans="1:11" ht="52.5" customHeight="1" x14ac:dyDescent="0.25"/>
    <row r="72" spans="1:11" ht="52.5" customHeight="1" x14ac:dyDescent="0.25"/>
    <row r="73" spans="1:11" ht="18.75" customHeight="1" x14ac:dyDescent="0.3">
      <c r="A73" s="78" t="s">
        <v>102</v>
      </c>
      <c r="B73" s="78"/>
      <c r="C73" s="78"/>
      <c r="D73" s="78"/>
      <c r="E73" s="78"/>
      <c r="F73" s="78"/>
      <c r="G73" s="78"/>
      <c r="H73" s="78"/>
      <c r="I73" s="79"/>
      <c r="J73" s="79"/>
      <c r="K73" s="80" t="s">
        <v>103</v>
      </c>
    </row>
  </sheetData>
  <mergeCells count="27">
    <mergeCell ref="A61:H61"/>
    <mergeCell ref="A64:H64"/>
    <mergeCell ref="A67:H67"/>
    <mergeCell ref="A70:H70"/>
    <mergeCell ref="A73:H73"/>
    <mergeCell ref="I18:I19"/>
    <mergeCell ref="J18:J19"/>
    <mergeCell ref="K18:K19"/>
    <mergeCell ref="L18:L19"/>
    <mergeCell ref="A56:L56"/>
    <mergeCell ref="A58:H58"/>
    <mergeCell ref="E8:L8"/>
    <mergeCell ref="A10:L10"/>
    <mergeCell ref="A16:A19"/>
    <mergeCell ref="B16:B19"/>
    <mergeCell ref="C16:L16"/>
    <mergeCell ref="C17:D18"/>
    <mergeCell ref="E17:F18"/>
    <mergeCell ref="G17:L17"/>
    <mergeCell ref="G18:G19"/>
    <mergeCell ref="H18:H19"/>
    <mergeCell ref="E1:L1"/>
    <mergeCell ref="E2:L2"/>
    <mergeCell ref="E3:L3"/>
    <mergeCell ref="E5:L5"/>
    <mergeCell ref="E6:L6"/>
    <mergeCell ref="E7:L7"/>
  </mergeCells>
  <conditionalFormatting sqref="K58">
    <cfRule type="cellIs" dxfId="8" priority="9" operator="lessThan">
      <formula>0</formula>
    </cfRule>
  </conditionalFormatting>
  <conditionalFormatting sqref="A58">
    <cfRule type="cellIs" dxfId="7" priority="8" operator="lessThan">
      <formula>0</formula>
    </cfRule>
  </conditionalFormatting>
  <conditionalFormatting sqref="A61 K61">
    <cfRule type="cellIs" dxfId="6" priority="7" operator="lessThan">
      <formula>0</formula>
    </cfRule>
  </conditionalFormatting>
  <conditionalFormatting sqref="A64 K64">
    <cfRule type="cellIs" dxfId="5" priority="6" operator="lessThan">
      <formula>0</formula>
    </cfRule>
  </conditionalFormatting>
  <conditionalFormatting sqref="K67">
    <cfRule type="cellIs" dxfId="4" priority="5" operator="lessThan">
      <formula>0</formula>
    </cfRule>
  </conditionalFormatting>
  <conditionalFormatting sqref="A67">
    <cfRule type="cellIs" dxfId="3" priority="4" operator="lessThan">
      <formula>0</formula>
    </cfRule>
  </conditionalFormatting>
  <conditionalFormatting sqref="K70 A70">
    <cfRule type="cellIs" dxfId="2" priority="3" operator="lessThan">
      <formula>0</formula>
    </cfRule>
  </conditionalFormatting>
  <conditionalFormatting sqref="A73">
    <cfRule type="cellIs" dxfId="1" priority="2" operator="lessThan">
      <formula>0</formula>
    </cfRule>
  </conditionalFormatting>
  <conditionalFormatting sqref="K73">
    <cfRule type="cellIs" dxfId="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ТП ОМС ХМАО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dcterms:created xsi:type="dcterms:W3CDTF">2021-08-26T09:12:51Z</dcterms:created>
  <dcterms:modified xsi:type="dcterms:W3CDTF">2021-08-26T09:12:57Z</dcterms:modified>
</cp:coreProperties>
</file>